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5165" windowHeight="5940"/>
  </bookViews>
  <sheets>
    <sheet name="ZLOBEK sanitarne wewn I etap" sheetId="2" r:id="rId1"/>
  </sheets>
  <calcPr calcId="125725" fullPrecision="0"/>
</workbook>
</file>

<file path=xl/calcChain.xml><?xml version="1.0" encoding="utf-8"?>
<calcChain xmlns="http://schemas.openxmlformats.org/spreadsheetml/2006/main">
  <c r="G22" i="2"/>
  <c r="G11"/>
  <c r="G12"/>
  <c r="G13"/>
  <c r="G14"/>
  <c r="G15"/>
  <c r="G16"/>
  <c r="G17"/>
  <c r="G18"/>
  <c r="G19"/>
  <c r="G20"/>
  <c r="G10" l="1"/>
  <c r="G23" l="1"/>
  <c r="G24" s="1"/>
</calcChain>
</file>

<file path=xl/sharedStrings.xml><?xml version="1.0" encoding="utf-8"?>
<sst xmlns="http://schemas.openxmlformats.org/spreadsheetml/2006/main" count="58" uniqueCount="49">
  <si>
    <t>Lp.</t>
  </si>
  <si>
    <t>Podstawa wyceny</t>
  </si>
  <si>
    <t>Opis</t>
  </si>
  <si>
    <t>Ilość</t>
  </si>
  <si>
    <t>1 d.1</t>
  </si>
  <si>
    <t>szt.</t>
  </si>
  <si>
    <t>2 d.1</t>
  </si>
  <si>
    <t>3 d.1</t>
  </si>
  <si>
    <t>4 d.1</t>
  </si>
  <si>
    <t>5 d.1</t>
  </si>
  <si>
    <t>kpl.</t>
  </si>
  <si>
    <t>6 d.1</t>
  </si>
  <si>
    <t>7 d.1</t>
  </si>
  <si>
    <t>8 d.1</t>
  </si>
  <si>
    <t>9 d.2</t>
  </si>
  <si>
    <t>10 d.3</t>
  </si>
  <si>
    <t>11 d.3</t>
  </si>
  <si>
    <t>m</t>
  </si>
  <si>
    <t>KNNR 4 0128-02</t>
  </si>
  <si>
    <t>Płukanie instalacji wodociągowej w budynkach niemieszkalnych</t>
  </si>
  <si>
    <t>KNNR 4 1611-01 analogia</t>
  </si>
  <si>
    <t>Dezynfekcja rurociągów wodociągowych o śr.nominalnej do 150 mm</t>
  </si>
  <si>
    <t>odc.200m</t>
  </si>
  <si>
    <t>KNNR 4 0106-02</t>
  </si>
  <si>
    <t>KNNR 4 0130-02</t>
  </si>
  <si>
    <t>KNNR 4 0122-06</t>
  </si>
  <si>
    <t>KNNR 4 0140-02</t>
  </si>
  <si>
    <t>KNNR 4 0135-02</t>
  </si>
  <si>
    <t>KNNR 4 0126-04</t>
  </si>
  <si>
    <t>KNR 0-34 0101-10</t>
  </si>
  <si>
    <t xml:space="preserve">Instalacja wodociągowa </t>
  </si>
  <si>
    <t>Rurociągi stalowe ocynkowane o śr.nominalnej 20 mm o połączeniach gwintowanych, na ścianach w budynkach niemieszkalnych</t>
  </si>
  <si>
    <t>Zawory kulowe instalacji wodociągowych z rur stalowych o śr. nominalnej 20 mm</t>
  </si>
  <si>
    <t>Zawory skośno-zwrotno-zaporowe instalacji wodociągowych z rur stalowych o śr. nominalnej 20 mm</t>
  </si>
  <si>
    <t>Zawory zwrotne antyskazeniowe instalacji wodociągowych z rur stalowych o śr. nominalnej 20 mm</t>
  </si>
  <si>
    <t>Dodatki za wykonanie obustronnych podejść do wodomierzy skrzydełkowych mieszkaniowych o śr. nominalnej 20 mm w rurociągach stalowych</t>
  </si>
  <si>
    <t>Wodomierze skrzydełkowe domowe o śr. nominalnej 20 mm</t>
  </si>
  <si>
    <t>Zawory czerpalne ze złączką do węża o śr. nominalnej 20 mm</t>
  </si>
  <si>
    <t>Próba szczelności instalacji wodociągowych z rur żeliwnych, stalowych i miedzianych w budynkach niemieszkalnych (rurociąg o śr. do 65 mm)</t>
  </si>
  <si>
    <t>Pianka poliuretanowa gr. 20 mm DN20</t>
  </si>
  <si>
    <t>VAT</t>
  </si>
  <si>
    <t>Cenę jednostkową należy podawać z zaokrągleniem do 2-óch miejsc po przecinku</t>
  </si>
  <si>
    <t>Cena jednostkowa netto</t>
  </si>
  <si>
    <t>Wartość robót netto</t>
  </si>
  <si>
    <t>J. m.</t>
  </si>
  <si>
    <t xml:space="preserve">Rozbudowa i przebudowa Żłobka Miejskiego nr 8 </t>
  </si>
  <si>
    <t>ETAP I  roboty sanitarne wewnętrzne - instalacja do podlewania zieleni</t>
  </si>
  <si>
    <t>Razem netto</t>
  </si>
  <si>
    <t>Razem brutto</t>
  </si>
</sst>
</file>

<file path=xl/styles.xml><?xml version="1.0" encoding="utf-8"?>
<styleSheet xmlns="http://schemas.openxmlformats.org/spreadsheetml/2006/main">
  <fonts count="21">
    <font>
      <sz val="10"/>
      <color theme="1"/>
      <name val="Times New Roman"/>
      <family val="2"/>
      <charset val="238"/>
    </font>
    <font>
      <sz val="10"/>
      <color theme="1"/>
      <name val="Times New Roman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0"/>
      <color rgb="FF006100"/>
      <name val="Times New Roman"/>
      <family val="2"/>
      <charset val="238"/>
    </font>
    <font>
      <sz val="10"/>
      <color rgb="FF9C0006"/>
      <name val="Times New Roman"/>
      <family val="2"/>
      <charset val="238"/>
    </font>
    <font>
      <sz val="10"/>
      <color rgb="FF9C6500"/>
      <name val="Times New Roman"/>
      <family val="2"/>
      <charset val="238"/>
    </font>
    <font>
      <sz val="10"/>
      <color rgb="FF3F3F76"/>
      <name val="Times New Roman"/>
      <family val="2"/>
      <charset val="238"/>
    </font>
    <font>
      <b/>
      <sz val="10"/>
      <color rgb="FF3F3F3F"/>
      <name val="Times New Roman"/>
      <family val="2"/>
      <charset val="238"/>
    </font>
    <font>
      <b/>
      <sz val="10"/>
      <color rgb="FFFA7D00"/>
      <name val="Times New Roman"/>
      <family val="2"/>
      <charset val="238"/>
    </font>
    <font>
      <sz val="10"/>
      <color rgb="FFFA7D00"/>
      <name val="Times New Roman"/>
      <family val="2"/>
      <charset val="238"/>
    </font>
    <font>
      <b/>
      <sz val="10"/>
      <color theme="0"/>
      <name val="Times New Roman"/>
      <family val="2"/>
      <charset val="238"/>
    </font>
    <font>
      <sz val="10"/>
      <color rgb="FFFF0000"/>
      <name val="Times New Roman"/>
      <family val="2"/>
      <charset val="238"/>
    </font>
    <font>
      <i/>
      <sz val="10"/>
      <color rgb="FF7F7F7F"/>
      <name val="Times New Roman"/>
      <family val="2"/>
      <charset val="238"/>
    </font>
    <font>
      <b/>
      <sz val="10"/>
      <color theme="1"/>
      <name val="Times New Roman"/>
      <family val="2"/>
      <charset val="238"/>
    </font>
    <font>
      <sz val="10"/>
      <color theme="0"/>
      <name val="Times New Roman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6" fillId="2" borderId="0" applyNumberFormat="0" applyBorder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1" fillId="6" borderId="4" applyNumberFormat="0" applyAlignment="0" applyProtection="0"/>
    <xf numFmtId="0" fontId="16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7" fillId="3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 applyAlignment="1">
      <alignment vertical="top"/>
    </xf>
    <xf numFmtId="0" fontId="18" fillId="0" borderId="10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0" fontId="18" fillId="0" borderId="10" xfId="0" applyFont="1" applyBorder="1" applyAlignment="1">
      <alignment vertical="top" wrapText="1"/>
    </xf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 vertical="top"/>
    </xf>
    <xf numFmtId="4" fontId="18" fillId="0" borderId="10" xfId="0" applyNumberFormat="1" applyFont="1" applyBorder="1" applyAlignment="1">
      <alignment horizontal="right" vertical="top" wrapText="1"/>
    </xf>
    <xf numFmtId="4" fontId="19" fillId="0" borderId="10" xfId="0" applyNumberFormat="1" applyFont="1" applyBorder="1" applyAlignment="1">
      <alignment horizontal="right" vertical="top" wrapText="1"/>
    </xf>
    <xf numFmtId="4" fontId="0" fillId="0" borderId="0" xfId="0" applyNumberFormat="1"/>
    <xf numFmtId="0" fontId="20" fillId="0" borderId="10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4" fontId="19" fillId="0" borderId="11" xfId="0" applyNumberFormat="1" applyFont="1" applyBorder="1" applyAlignment="1">
      <alignment horizontal="center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8" fillId="0" borderId="14" xfId="0" applyFont="1" applyBorder="1" applyAlignment="1">
      <alignment horizontal="right" vertical="top" wrapText="1"/>
    </xf>
    <xf numFmtId="0" fontId="18" fillId="0" borderId="15" xfId="0" applyFont="1" applyBorder="1" applyAlignment="1">
      <alignment vertical="top" wrapText="1"/>
    </xf>
    <xf numFmtId="0" fontId="18" fillId="0" borderId="15" xfId="0" applyFont="1" applyBorder="1" applyAlignment="1">
      <alignment wrapText="1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horizontal="right" vertical="top" wrapText="1"/>
    </xf>
  </cellXfs>
  <cellStyles count="42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builtinId="27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8"/>
  <sheetViews>
    <sheetView showGridLines="0" tabSelected="1" zoomScaleNormal="100" workbookViewId="0">
      <selection activeCell="A21" sqref="A21:XFD21"/>
    </sheetView>
  </sheetViews>
  <sheetFormatPr defaultColWidth="11.5" defaultRowHeight="12.75"/>
  <cols>
    <col min="1" max="1" width="7" customWidth="1"/>
    <col min="2" max="2" width="12.5" customWidth="1"/>
    <col min="3" max="3" width="37.5" customWidth="1"/>
    <col min="4" max="4" width="7.6640625" customWidth="1"/>
    <col min="5" max="5" width="10.1640625" customWidth="1"/>
    <col min="6" max="6" width="16.5" customWidth="1"/>
    <col min="7" max="7" width="15.6640625" style="9" customWidth="1"/>
  </cols>
  <sheetData>
    <row r="2" spans="1:7" ht="17.25" customHeight="1">
      <c r="A2" s="24" t="s">
        <v>45</v>
      </c>
      <c r="B2" s="25"/>
      <c r="C2" s="25"/>
      <c r="D2" s="25"/>
      <c r="E2" s="25"/>
      <c r="F2" s="25"/>
      <c r="G2" s="25"/>
    </row>
    <row r="3" spans="1:7" ht="16.5" customHeight="1">
      <c r="A3" s="24" t="s">
        <v>46</v>
      </c>
      <c r="B3" s="25"/>
      <c r="C3" s="25"/>
      <c r="D3" s="25"/>
      <c r="E3" s="25"/>
      <c r="F3" s="25"/>
      <c r="G3" s="25"/>
    </row>
    <row r="5" spans="1:7" s="1" customFormat="1">
      <c r="A5" s="12" t="s">
        <v>0</v>
      </c>
      <c r="B5" s="12" t="s">
        <v>1</v>
      </c>
      <c r="C5" s="12" t="s">
        <v>2</v>
      </c>
      <c r="D5" s="12" t="s">
        <v>44</v>
      </c>
      <c r="E5" s="12" t="s">
        <v>3</v>
      </c>
      <c r="F5" s="12" t="s">
        <v>42</v>
      </c>
      <c r="G5" s="15" t="s">
        <v>43</v>
      </c>
    </row>
    <row r="6" spans="1:7" s="1" customFormat="1">
      <c r="A6" s="22"/>
      <c r="B6" s="22"/>
      <c r="C6" s="22"/>
      <c r="D6" s="22"/>
      <c r="E6" s="22"/>
      <c r="F6" s="13"/>
      <c r="G6" s="13"/>
    </row>
    <row r="7" spans="1:7" s="1" customFormat="1">
      <c r="A7" s="23"/>
      <c r="B7" s="23"/>
      <c r="C7" s="23"/>
      <c r="D7" s="23"/>
      <c r="E7" s="23"/>
      <c r="F7" s="14"/>
      <c r="G7" s="14"/>
    </row>
    <row r="8" spans="1:7" s="1" customFormat="1">
      <c r="A8" s="10"/>
      <c r="B8" s="10"/>
      <c r="C8" s="10"/>
      <c r="D8" s="10"/>
      <c r="E8" s="10"/>
      <c r="F8" s="10"/>
      <c r="G8" s="11"/>
    </row>
    <row r="9" spans="1:7" s="1" customFormat="1">
      <c r="A9" s="3">
        <v>1</v>
      </c>
      <c r="B9" s="16" t="s">
        <v>30</v>
      </c>
      <c r="C9" s="17"/>
      <c r="D9" s="17"/>
      <c r="E9" s="17"/>
      <c r="F9" s="17"/>
      <c r="G9" s="18"/>
    </row>
    <row r="10" spans="1:7" s="1" customFormat="1" ht="51">
      <c r="A10" s="2" t="s">
        <v>4</v>
      </c>
      <c r="B10" s="4" t="s">
        <v>23</v>
      </c>
      <c r="C10" s="5" t="s">
        <v>31</v>
      </c>
      <c r="D10" s="6" t="s">
        <v>17</v>
      </c>
      <c r="E10" s="6">
        <v>40</v>
      </c>
      <c r="F10" s="2"/>
      <c r="G10" s="7">
        <f>ROUND(E10*F10,2)</f>
        <v>0</v>
      </c>
    </row>
    <row r="11" spans="1:7" s="1" customFormat="1" ht="38.25">
      <c r="A11" s="2" t="s">
        <v>6</v>
      </c>
      <c r="B11" s="4" t="s">
        <v>24</v>
      </c>
      <c r="C11" s="5" t="s">
        <v>32</v>
      </c>
      <c r="D11" s="6" t="s">
        <v>5</v>
      </c>
      <c r="E11" s="6">
        <v>1</v>
      </c>
      <c r="F11" s="2"/>
      <c r="G11" s="7">
        <f t="shared" ref="G11:G20" si="0">ROUND(E11*F11,2)</f>
        <v>0</v>
      </c>
    </row>
    <row r="12" spans="1:7" s="1" customFormat="1" ht="38.25">
      <c r="A12" s="2" t="s">
        <v>7</v>
      </c>
      <c r="B12" s="4" t="s">
        <v>24</v>
      </c>
      <c r="C12" s="5" t="s">
        <v>33</v>
      </c>
      <c r="D12" s="6" t="s">
        <v>5</v>
      </c>
      <c r="E12" s="6">
        <v>1</v>
      </c>
      <c r="F12" s="2"/>
      <c r="G12" s="7">
        <f t="shared" si="0"/>
        <v>0</v>
      </c>
    </row>
    <row r="13" spans="1:7" s="1" customFormat="1" ht="38.25">
      <c r="A13" s="2" t="s">
        <v>8</v>
      </c>
      <c r="B13" s="4" t="s">
        <v>24</v>
      </c>
      <c r="C13" s="5" t="s">
        <v>34</v>
      </c>
      <c r="D13" s="6" t="s">
        <v>5</v>
      </c>
      <c r="E13" s="6">
        <v>1</v>
      </c>
      <c r="F13" s="2"/>
      <c r="G13" s="7">
        <f t="shared" si="0"/>
        <v>0</v>
      </c>
    </row>
    <row r="14" spans="1:7" s="1" customFormat="1" ht="63.75">
      <c r="A14" s="2" t="s">
        <v>9</v>
      </c>
      <c r="B14" s="4" t="s">
        <v>25</v>
      </c>
      <c r="C14" s="5" t="s">
        <v>35</v>
      </c>
      <c r="D14" s="6" t="s">
        <v>10</v>
      </c>
      <c r="E14" s="6">
        <v>1</v>
      </c>
      <c r="F14" s="2"/>
      <c r="G14" s="7">
        <f t="shared" si="0"/>
        <v>0</v>
      </c>
    </row>
    <row r="15" spans="1:7" s="1" customFormat="1" ht="25.5">
      <c r="A15" s="2" t="s">
        <v>11</v>
      </c>
      <c r="B15" s="4" t="s">
        <v>26</v>
      </c>
      <c r="C15" s="5" t="s">
        <v>36</v>
      </c>
      <c r="D15" s="6" t="s">
        <v>10</v>
      </c>
      <c r="E15" s="6">
        <v>1</v>
      </c>
      <c r="F15" s="2"/>
      <c r="G15" s="7">
        <f t="shared" si="0"/>
        <v>0</v>
      </c>
    </row>
    <row r="16" spans="1:7" s="1" customFormat="1" ht="25.5">
      <c r="A16" s="2" t="s">
        <v>12</v>
      </c>
      <c r="B16" s="4" t="s">
        <v>27</v>
      </c>
      <c r="C16" s="5" t="s">
        <v>37</v>
      </c>
      <c r="D16" s="6" t="s">
        <v>5</v>
      </c>
      <c r="E16" s="6">
        <v>2</v>
      </c>
      <c r="F16" s="2"/>
      <c r="G16" s="7">
        <f t="shared" si="0"/>
        <v>0</v>
      </c>
    </row>
    <row r="17" spans="1:7" s="1" customFormat="1" ht="63.75">
      <c r="A17" s="2" t="s">
        <v>13</v>
      </c>
      <c r="B17" s="4" t="s">
        <v>28</v>
      </c>
      <c r="C17" s="5" t="s">
        <v>38</v>
      </c>
      <c r="D17" s="6" t="s">
        <v>17</v>
      </c>
      <c r="E17" s="6">
        <v>40</v>
      </c>
      <c r="F17" s="2"/>
      <c r="G17" s="7">
        <f t="shared" si="0"/>
        <v>0</v>
      </c>
    </row>
    <row r="18" spans="1:7" s="1" customFormat="1" ht="25.5">
      <c r="A18" s="2" t="s">
        <v>14</v>
      </c>
      <c r="B18" s="4" t="s">
        <v>18</v>
      </c>
      <c r="C18" s="5" t="s">
        <v>19</v>
      </c>
      <c r="D18" s="6" t="s">
        <v>17</v>
      </c>
      <c r="E18" s="6">
        <v>40</v>
      </c>
      <c r="F18" s="2"/>
      <c r="G18" s="7">
        <f t="shared" si="0"/>
        <v>0</v>
      </c>
    </row>
    <row r="19" spans="1:7" s="1" customFormat="1" ht="38.25">
      <c r="A19" s="2" t="s">
        <v>15</v>
      </c>
      <c r="B19" s="4" t="s">
        <v>20</v>
      </c>
      <c r="C19" s="5" t="s">
        <v>21</v>
      </c>
      <c r="D19" s="6" t="s">
        <v>22</v>
      </c>
      <c r="E19" s="6">
        <v>0.2</v>
      </c>
      <c r="F19" s="2"/>
      <c r="G19" s="7">
        <f t="shared" si="0"/>
        <v>0</v>
      </c>
    </row>
    <row r="20" spans="1:7" s="1" customFormat="1" ht="25.5">
      <c r="A20" s="2" t="s">
        <v>16</v>
      </c>
      <c r="B20" s="4" t="s">
        <v>29</v>
      </c>
      <c r="C20" s="5" t="s">
        <v>39</v>
      </c>
      <c r="D20" s="6" t="s">
        <v>17</v>
      </c>
      <c r="E20" s="6">
        <v>40</v>
      </c>
      <c r="F20" s="2"/>
      <c r="G20" s="7">
        <f t="shared" si="0"/>
        <v>0</v>
      </c>
    </row>
    <row r="21" spans="1:7" s="1" customFormat="1">
      <c r="A21" s="26"/>
      <c r="B21" s="27"/>
      <c r="C21" s="28"/>
      <c r="D21" s="29"/>
      <c r="E21" s="29"/>
      <c r="F21" s="30"/>
      <c r="G21" s="7"/>
    </row>
    <row r="22" spans="1:7" s="1" customFormat="1">
      <c r="A22" s="19" t="s">
        <v>47</v>
      </c>
      <c r="B22" s="20"/>
      <c r="C22" s="20"/>
      <c r="D22" s="20"/>
      <c r="E22" s="20"/>
      <c r="F22" s="21"/>
      <c r="G22" s="8">
        <f>SUM(G10:G20)</f>
        <v>0</v>
      </c>
    </row>
    <row r="23" spans="1:7" s="1" customFormat="1">
      <c r="A23" s="19" t="s">
        <v>40</v>
      </c>
      <c r="B23" s="20"/>
      <c r="C23" s="20"/>
      <c r="D23" s="20"/>
      <c r="E23" s="20"/>
      <c r="F23" s="21"/>
      <c r="G23" s="8">
        <f>G22*23%</f>
        <v>0</v>
      </c>
    </row>
    <row r="24" spans="1:7" s="1" customFormat="1">
      <c r="A24" s="19" t="s">
        <v>48</v>
      </c>
      <c r="B24" s="20"/>
      <c r="C24" s="20"/>
      <c r="D24" s="20"/>
      <c r="E24" s="20"/>
      <c r="F24" s="21"/>
      <c r="G24" s="8">
        <f>G22+G23</f>
        <v>0</v>
      </c>
    </row>
    <row r="28" spans="1:7">
      <c r="A28" t="s">
        <v>41</v>
      </c>
    </row>
  </sheetData>
  <mergeCells count="13">
    <mergeCell ref="A23:F23"/>
    <mergeCell ref="A24:F24"/>
    <mergeCell ref="A5:A7"/>
    <mergeCell ref="B5:B7"/>
    <mergeCell ref="C5:C7"/>
    <mergeCell ref="D5:D7"/>
    <mergeCell ref="E5:E7"/>
    <mergeCell ref="A2:G2"/>
    <mergeCell ref="F5:F7"/>
    <mergeCell ref="G5:G7"/>
    <mergeCell ref="B9:G9"/>
    <mergeCell ref="A22:F22"/>
    <mergeCell ref="A3:G3"/>
  </mergeCells>
  <pageMargins left="0.75" right="0.75" top="1" bottom="1" header="0.5" footer="0.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ZLOBEK sanitarne wewn I etap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Zlobek_etap I_wewn2013 ATH.ath</dc:title>
  <cp:lastModifiedBy>install</cp:lastModifiedBy>
  <cp:lastPrinted>2013-04-30T08:11:24Z</cp:lastPrinted>
  <dcterms:created xsi:type="dcterms:W3CDTF">2013-04-18T18:22:04Z</dcterms:created>
  <dcterms:modified xsi:type="dcterms:W3CDTF">2013-04-30T09:44:16Z</dcterms:modified>
</cp:coreProperties>
</file>